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【5.1】工程量清单(2位小数)" sheetId="1" r:id="rId1"/>
    <sheet name="【5.4】投标报价汇总表(2位小数)" sheetId="2" r:id="rId2"/>
  </sheets>
  <calcPr calcId="144525"/>
</workbook>
</file>

<file path=xl/sharedStrings.xml><?xml version="1.0" encoding="utf-8"?>
<sst xmlns="http://schemas.openxmlformats.org/spreadsheetml/2006/main" count="97" uniqueCount="74">
  <si>
    <t>工程量清单报价表</t>
  </si>
  <si>
    <t>标段: 佛子岭镇汪留路弃土场治理工程</t>
  </si>
  <si>
    <t>货币单位: 人民币 元</t>
  </si>
  <si>
    <t>清单 第100章  总则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</si>
  <si>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</si>
  <si>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</si>
  <si>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</si>
  <si>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</si>
  <si>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</si>
  <si>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</si>
  <si>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</si>
  <si>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</si>
  <si>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</si>
  <si>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</si>
  <si>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</si>
  <si>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</si>
  <si>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</si>
  <si>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</si>
  <si>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</si>
  <si>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</si>
  <si>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</si>
  <si>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</si>
  <si>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</si>
  <si>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</si>
  <si>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</si>
  <si>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</si>
  <si>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</si>
  <si>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</si>
  <si>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</si>
  <si>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</si>
  <si>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103-5</t>
  </si>
  <si>
    <t>临时供水与排污设施</t>
  </si>
  <si>
    <t>清单  第 100 章合计   人民币</t>
  </si>
  <si>
    <t>清单 第700章  绿化及环境保护设施</t>
  </si>
  <si>
    <t>703</t>
  </si>
  <si>
    <t>撒播草种和铺植草皮</t>
  </si>
  <si>
    <t>703-1</t>
  </si>
  <si>
    <t>喷混植草(厚度10cm)</t>
  </si>
  <si>
    <t>m2</t>
  </si>
  <si>
    <t>7096.040</t>
  </si>
  <si>
    <t>703-2</t>
  </si>
  <si>
    <t>喷洒草籽</t>
  </si>
  <si>
    <t>3548.010</t>
  </si>
  <si>
    <t>704</t>
  </si>
  <si>
    <t>种植乔木、灌木和攀缘植物</t>
  </si>
  <si>
    <t>704-2</t>
  </si>
  <si>
    <t>人工种植灌木</t>
  </si>
  <si>
    <t>种植红叶石楠（H=0.4m，P=0.35m）</t>
  </si>
  <si>
    <t>棵</t>
  </si>
  <si>
    <t>1300.000</t>
  </si>
  <si>
    <t>清单  第 700 章合计   人民币</t>
  </si>
  <si>
    <t>投标报价汇总表</t>
  </si>
  <si>
    <t>建设项目名称: 佛子岭镇汪留路弃土场治理工程</t>
  </si>
  <si>
    <t>编 制  范 围: 佛子岭镇汪留路弃土场治理工程</t>
  </si>
  <si>
    <t>序  号</t>
  </si>
  <si>
    <t>章  次</t>
  </si>
  <si>
    <t>科  目  名  称</t>
  </si>
  <si>
    <t>金额(元)</t>
  </si>
  <si>
    <t>1</t>
  </si>
  <si>
    <t>100</t>
  </si>
  <si>
    <t>2</t>
  </si>
  <si>
    <t>700</t>
  </si>
  <si>
    <t>3</t>
  </si>
  <si>
    <t>第100章至700章清单合计</t>
  </si>
  <si>
    <t>4</t>
  </si>
  <si>
    <t>已包含在清单合计中的材料、工程设备、专业工程暂估价合计</t>
  </si>
  <si>
    <t>5</t>
  </si>
  <si>
    <t>清单合计减去材料、工程设备、专业工程暂估价
合计(即3-4)=5</t>
  </si>
  <si>
    <t>6</t>
  </si>
  <si>
    <t>计日工合计</t>
  </si>
  <si>
    <t>7</t>
  </si>
  <si>
    <t>暂列金额(不含计日工总额)</t>
  </si>
  <si>
    <t>8</t>
  </si>
  <si>
    <t>投标报价(3+6+7)=8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</si>
</sst>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color indexed="8"/>
      <name val="宋体"/>
      <charset val="134"/>
    </font>
    <font>
      <sz val="20"/>
      <color indexed="8"/>
      <name val="smartSimSun"/>
      <charset val="134"/>
    </font>
    <font>
      <sz val="9"/>
      <color indexed="8"/>
      <name val="smartSimSun"/>
      <charset val="134"/>
    </font>
    <font>
      <sz val="10"/>
      <color indexed="8"/>
      <name val="Arial Narrow"/>
      <charset val="134"/>
    </font>
    <font>
      <sz val="10"/>
      <color indexed="8"/>
      <name val="smartSimSun"/>
      <charset val="134"/>
    </font>
    <font>
      <sz val="9"/>
      <color indexed="8"/>
      <name val="Arial Narrow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6" borderId="1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" borderId="13" applyNumberFormat="0" applyAlignment="0" applyProtection="0">
      <alignment vertical="center"/>
    </xf>
    <xf numFmtId="0" fontId="22" fillId="2" borderId="14" applyNumberFormat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3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6" fontId="3" fillId="0" borderId="6" xfId="0" applyNumberFormat="1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176" fontId="3" fillId="0" borderId="8" xfId="0" applyNumberFormat="1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shrinkToFit="1"/>
    </xf>
    <xf numFmtId="0" fontId="4" fillId="0" borderId="5" xfId="0" applyFont="1" applyBorder="1" applyAlignment="1">
      <alignment horizontal="left" shrinkToFit="1"/>
    </xf>
    <xf numFmtId="0" fontId="4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right" shrinkToFit="1"/>
    </xf>
    <xf numFmtId="0" fontId="3" fillId="0" borderId="6" xfId="0" applyFont="1" applyBorder="1" applyAlignment="1">
      <alignment horizontal="right" shrinkToFit="1"/>
    </xf>
    <xf numFmtId="0" fontId="3" fillId="0" borderId="5" xfId="0" applyNumberFormat="1" applyFont="1" applyBorder="1" applyAlignment="1">
      <alignment horizontal="right" shrinkToFit="1"/>
    </xf>
    <xf numFmtId="0" fontId="2" fillId="0" borderId="4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5" fillId="0" borderId="5" xfId="0" applyFont="1" applyBorder="1" applyAlignment="1">
      <alignment horizontal="right" shrinkToFit="1"/>
    </xf>
    <xf numFmtId="0" fontId="5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left" vertical="center" shrinkToFit="1"/>
    </xf>
    <xf numFmtId="176" fontId="5" fillId="0" borderId="5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6" fontId="0" fillId="0" borderId="0" xfId="0" applyNumberFormat="1" applyAlignment="1">
      <alignment horizontal="left" vertical="center" wrapText="1"/>
    </xf>
    <xf numFmtId="0" fontId="5" fillId="0" borderId="6" xfId="0" applyFont="1" applyBorder="1" applyAlignment="1">
      <alignment horizontal="center" shrinkToFit="1"/>
    </xf>
    <xf numFmtId="176" fontId="2" fillId="0" borderId="7" xfId="0" applyNumberFormat="1" applyFont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topLeftCell="A38" workbookViewId="0">
      <selection activeCell="G54" sqref="G54"/>
    </sheetView>
  </sheetViews>
  <sheetFormatPr defaultColWidth="9" defaultRowHeight="14.25" outlineLevelCol="6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" t="s">
        <v>1</v>
      </c>
      <c r="B2" s="2"/>
      <c r="C2" s="2"/>
      <c r="D2" s="2"/>
      <c r="E2" s="2" t="s">
        <v>2</v>
      </c>
      <c r="F2" s="2"/>
    </row>
    <row r="3" ht="32.95" customHeight="1" spans="1:6">
      <c r="A3" s="16" t="s">
        <v>3</v>
      </c>
      <c r="B3" s="16"/>
      <c r="C3" s="16"/>
      <c r="D3" s="16"/>
      <c r="E3" s="16"/>
      <c r="F3" s="16"/>
    </row>
    <row r="4" ht="16.85" customHeight="1" spans="1:6">
      <c r="A4" s="17" t="s">
        <v>4</v>
      </c>
      <c r="B4" s="18" t="s">
        <v>5</v>
      </c>
      <c r="C4" s="18" t="s">
        <v>6</v>
      </c>
      <c r="D4" s="18" t="s">
        <v>7</v>
      </c>
      <c r="E4" s="18" t="s">
        <v>8</v>
      </c>
      <c r="F4" s="19" t="s">
        <v>9</v>
      </c>
    </row>
    <row r="5" ht="16.1" customHeight="1" spans="1:6">
      <c r="A5" s="20" t="s">
        <v>10</v>
      </c>
      <c r="B5" s="21" t="s">
        <v>11</v>
      </c>
      <c r="C5" s="22"/>
      <c r="D5" s="23"/>
      <c r="E5" s="23"/>
      <c r="F5" s="24"/>
    </row>
    <row r="6" ht="16.85" customHeight="1" spans="1:6">
      <c r="A6" s="20" t="s">
        <v>12</v>
      </c>
      <c r="B6" s="21" t="s">
        <v>13</v>
      </c>
      <c r="C6" s="22"/>
      <c r="D6" s="23"/>
      <c r="E6" s="23"/>
      <c r="F6" s="24"/>
    </row>
    <row r="7" ht="16.1" customHeight="1" spans="1:6">
      <c r="A7" s="20" t="s">
        <v>14</v>
      </c>
      <c r="B7" s="21" t="s">
        <v>15</v>
      </c>
      <c r="C7" s="22" t="s">
        <v>16</v>
      </c>
      <c r="D7" s="23" t="s">
        <v>17</v>
      </c>
      <c r="E7" s="25">
        <v>498.6</v>
      </c>
      <c r="F7" s="24">
        <f>D7*E7</f>
        <v>498.6</v>
      </c>
    </row>
    <row r="8" ht="16.1" customHeight="1" spans="1:6">
      <c r="A8" s="20" t="s">
        <v>18</v>
      </c>
      <c r="B8" s="21" t="s">
        <v>19</v>
      </c>
      <c r="C8" s="22" t="s">
        <v>16</v>
      </c>
      <c r="D8" s="23" t="s">
        <v>17</v>
      </c>
      <c r="E8" s="25">
        <v>82.8</v>
      </c>
      <c r="F8" s="24">
        <f t="shared" ref="F8:F14" si="0">D8*E8</f>
        <v>82.8</v>
      </c>
    </row>
    <row r="9" ht="16.85" customHeight="1" spans="1:6">
      <c r="A9" s="20" t="s">
        <v>20</v>
      </c>
      <c r="B9" s="21" t="s">
        <v>21</v>
      </c>
      <c r="C9" s="22"/>
      <c r="D9" s="23"/>
      <c r="E9" s="25"/>
      <c r="F9" s="24"/>
    </row>
    <row r="10" ht="16.1" customHeight="1" spans="1:6">
      <c r="A10" s="20" t="s">
        <v>22</v>
      </c>
      <c r="B10" s="21" t="s">
        <v>23</v>
      </c>
      <c r="C10" s="22" t="s">
        <v>16</v>
      </c>
      <c r="D10" s="23" t="s">
        <v>17</v>
      </c>
      <c r="E10" s="25">
        <v>270</v>
      </c>
      <c r="F10" s="24">
        <f t="shared" si="0"/>
        <v>270</v>
      </c>
    </row>
    <row r="11" ht="16.1" customHeight="1" spans="1:6">
      <c r="A11" s="20" t="s">
        <v>24</v>
      </c>
      <c r="B11" s="21" t="s">
        <v>25</v>
      </c>
      <c r="C11" s="22" t="s">
        <v>16</v>
      </c>
      <c r="D11" s="23" t="s">
        <v>17</v>
      </c>
      <c r="E11" s="25">
        <v>270</v>
      </c>
      <c r="F11" s="24">
        <f t="shared" si="0"/>
        <v>270</v>
      </c>
    </row>
    <row r="12" ht="16.85" customHeight="1" spans="1:6">
      <c r="A12" s="20" t="s">
        <v>26</v>
      </c>
      <c r="B12" s="21" t="s">
        <v>27</v>
      </c>
      <c r="C12" s="22" t="s">
        <v>16</v>
      </c>
      <c r="D12" s="23" t="s">
        <v>17</v>
      </c>
      <c r="E12" s="25">
        <v>2483.1</v>
      </c>
      <c r="F12" s="24">
        <f t="shared" si="0"/>
        <v>2483.1</v>
      </c>
    </row>
    <row r="13" ht="16.1" customHeight="1" spans="1:6">
      <c r="A13" s="20" t="s">
        <v>28</v>
      </c>
      <c r="B13" s="21" t="s">
        <v>29</v>
      </c>
      <c r="C13" s="22"/>
      <c r="D13" s="23"/>
      <c r="E13" s="25"/>
      <c r="F13" s="24"/>
    </row>
    <row r="14" ht="16.1" customHeight="1" spans="1:6">
      <c r="A14" s="20" t="s">
        <v>30</v>
      </c>
      <c r="B14" s="21" t="s">
        <v>31</v>
      </c>
      <c r="C14" s="22" t="s">
        <v>16</v>
      </c>
      <c r="D14" s="23" t="s">
        <v>17</v>
      </c>
      <c r="E14" s="25">
        <v>270</v>
      </c>
      <c r="F14" s="24">
        <f t="shared" si="0"/>
        <v>270</v>
      </c>
    </row>
    <row r="15" ht="16.85" customHeight="1" spans="1:6">
      <c r="A15" s="26"/>
      <c r="B15" s="27"/>
      <c r="C15" s="28"/>
      <c r="D15" s="29"/>
      <c r="E15" s="29"/>
      <c r="F15" s="30"/>
    </row>
    <row r="16" ht="16.1" customHeight="1" spans="1:6">
      <c r="A16" s="26"/>
      <c r="B16" s="27"/>
      <c r="C16" s="28"/>
      <c r="D16" s="29"/>
      <c r="E16" s="29"/>
      <c r="F16" s="30"/>
    </row>
    <row r="17" ht="16.1" customHeight="1" spans="1:6">
      <c r="A17" s="26"/>
      <c r="B17" s="27"/>
      <c r="C17" s="28"/>
      <c r="D17" s="29"/>
      <c r="E17" s="29"/>
      <c r="F17" s="30"/>
    </row>
    <row r="18" ht="16.85" customHeight="1" spans="1:6">
      <c r="A18" s="26"/>
      <c r="B18" s="27"/>
      <c r="C18" s="28"/>
      <c r="D18" s="29"/>
      <c r="E18" s="29"/>
      <c r="F18" s="30"/>
    </row>
    <row r="19" ht="16.1" customHeight="1" spans="1:6">
      <c r="A19" s="26"/>
      <c r="B19" s="27"/>
      <c r="C19" s="28"/>
      <c r="D19" s="29"/>
      <c r="E19" s="29"/>
      <c r="F19" s="30"/>
    </row>
    <row r="20" ht="16.1" customHeight="1" spans="1:6">
      <c r="A20" s="26"/>
      <c r="B20" s="27"/>
      <c r="C20" s="28"/>
      <c r="D20" s="29"/>
      <c r="E20" s="29"/>
      <c r="F20" s="30"/>
    </row>
    <row r="21" ht="16.85" customHeight="1" spans="1:6">
      <c r="A21" s="26"/>
      <c r="B21" s="27"/>
      <c r="C21" s="28"/>
      <c r="D21" s="29"/>
      <c r="E21" s="29"/>
      <c r="F21" s="30"/>
    </row>
    <row r="22" ht="16.1" customHeight="1" spans="1:6">
      <c r="A22" s="26"/>
      <c r="B22" s="27"/>
      <c r="C22" s="28"/>
      <c r="D22" s="29"/>
      <c r="E22" s="29"/>
      <c r="F22" s="30"/>
    </row>
    <row r="23" ht="16.1" customHeight="1" spans="1:6">
      <c r="A23" s="26"/>
      <c r="B23" s="27"/>
      <c r="C23" s="28"/>
      <c r="D23" s="29"/>
      <c r="E23" s="29"/>
      <c r="F23" s="30"/>
    </row>
    <row r="24" ht="16.85" customHeight="1" spans="1:6">
      <c r="A24" s="26"/>
      <c r="B24" s="27"/>
      <c r="C24" s="28"/>
      <c r="D24" s="29"/>
      <c r="E24" s="29"/>
      <c r="F24" s="30"/>
    </row>
    <row r="25" ht="16.1" customHeight="1" spans="1:6">
      <c r="A25" s="26"/>
      <c r="B25" s="27"/>
      <c r="C25" s="28"/>
      <c r="D25" s="29"/>
      <c r="E25" s="29"/>
      <c r="F25" s="30"/>
    </row>
    <row r="26" ht="16.85" customHeight="1" spans="1:6">
      <c r="A26" s="26"/>
      <c r="B26" s="27"/>
      <c r="C26" s="28"/>
      <c r="D26" s="29"/>
      <c r="E26" s="29"/>
      <c r="F26" s="30"/>
    </row>
    <row r="27" ht="16.1" customHeight="1" spans="1:6">
      <c r="A27" s="26"/>
      <c r="B27" s="27"/>
      <c r="C27" s="28"/>
      <c r="D27" s="29"/>
      <c r="E27" s="29"/>
      <c r="F27" s="30"/>
    </row>
    <row r="28" ht="16.1" customHeight="1" spans="1:6">
      <c r="A28" s="26"/>
      <c r="B28" s="27"/>
      <c r="C28" s="28"/>
      <c r="D28" s="29"/>
      <c r="E28" s="29"/>
      <c r="F28" s="30"/>
    </row>
    <row r="29" ht="16.85" customHeight="1" spans="1:6">
      <c r="A29" s="26"/>
      <c r="B29" s="27"/>
      <c r="C29" s="28"/>
      <c r="D29" s="29"/>
      <c r="E29" s="29"/>
      <c r="F29" s="30"/>
    </row>
    <row r="30" ht="16.1" customHeight="1" spans="1:6">
      <c r="A30" s="26"/>
      <c r="B30" s="27"/>
      <c r="C30" s="28"/>
      <c r="D30" s="29"/>
      <c r="E30" s="29"/>
      <c r="F30" s="30"/>
    </row>
    <row r="31" ht="16.1" customHeight="1" spans="1:6">
      <c r="A31" s="26"/>
      <c r="B31" s="27"/>
      <c r="C31" s="28"/>
      <c r="D31" s="29"/>
      <c r="E31" s="29"/>
      <c r="F31" s="30"/>
    </row>
    <row r="32" ht="16.85" customHeight="1" spans="1:6">
      <c r="A32" s="26"/>
      <c r="B32" s="27"/>
      <c r="C32" s="28"/>
      <c r="D32" s="29"/>
      <c r="E32" s="29"/>
      <c r="F32" s="30"/>
    </row>
    <row r="33" ht="16.1" customHeight="1" spans="1:6">
      <c r="A33" s="26"/>
      <c r="B33" s="27"/>
      <c r="C33" s="28"/>
      <c r="D33" s="29"/>
      <c r="E33" s="29"/>
      <c r="F33" s="30"/>
    </row>
    <row r="34" ht="16.1" customHeight="1" spans="1:6">
      <c r="A34" s="26"/>
      <c r="B34" s="27"/>
      <c r="C34" s="28"/>
      <c r="D34" s="29"/>
      <c r="E34" s="29"/>
      <c r="F34" s="30"/>
    </row>
    <row r="35" ht="16.85" customHeight="1" spans="1:6">
      <c r="A35" s="26"/>
      <c r="B35" s="27"/>
      <c r="C35" s="28"/>
      <c r="D35" s="29"/>
      <c r="E35" s="29"/>
      <c r="F35" s="30"/>
    </row>
    <row r="36" ht="16.1" customHeight="1" spans="1:6">
      <c r="A36" s="26"/>
      <c r="B36" s="27"/>
      <c r="C36" s="28"/>
      <c r="D36" s="29"/>
      <c r="E36" s="29"/>
      <c r="F36" s="30"/>
    </row>
    <row r="37" ht="16.1" customHeight="1" spans="1:6">
      <c r="A37" s="26"/>
      <c r="B37" s="27"/>
      <c r="C37" s="28"/>
      <c r="D37" s="29"/>
      <c r="E37" s="29"/>
      <c r="F37" s="30"/>
    </row>
    <row r="38" ht="16.85" customHeight="1" spans="1:6">
      <c r="A38" s="26"/>
      <c r="B38" s="27"/>
      <c r="C38" s="28"/>
      <c r="D38" s="29"/>
      <c r="E38" s="29"/>
      <c r="F38" s="30"/>
    </row>
    <row r="39" ht="16.1" customHeight="1" spans="1:6">
      <c r="A39" s="26"/>
      <c r="B39" s="27"/>
      <c r="C39" s="28"/>
      <c r="D39" s="29"/>
      <c r="E39" s="29"/>
      <c r="F39" s="30"/>
    </row>
    <row r="40" ht="16.1" customHeight="1" spans="1:6">
      <c r="A40" s="26"/>
      <c r="B40" s="27"/>
      <c r="C40" s="28"/>
      <c r="D40" s="29"/>
      <c r="E40" s="29"/>
      <c r="F40" s="30"/>
    </row>
    <row r="41" ht="32.95" customHeight="1" spans="1:6">
      <c r="A41" s="13"/>
      <c r="B41" s="31" t="s">
        <v>32</v>
      </c>
      <c r="C41" s="32">
        <v>3874.5</v>
      </c>
      <c r="D41" s="32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0</v>
      </c>
      <c r="B44" s="1"/>
      <c r="C44" s="1"/>
      <c r="D44" s="1"/>
      <c r="E44" s="1"/>
      <c r="F44" s="1"/>
    </row>
    <row r="45" ht="16.85" customHeight="1" spans="1:6">
      <c r="A45" s="2" t="s">
        <v>1</v>
      </c>
      <c r="B45" s="2"/>
      <c r="C45" s="2"/>
      <c r="D45" s="2"/>
      <c r="E45" s="2" t="s">
        <v>2</v>
      </c>
      <c r="F45" s="2"/>
    </row>
    <row r="46" ht="32.95" customHeight="1" spans="1:6">
      <c r="A46" s="16" t="s">
        <v>33</v>
      </c>
      <c r="B46" s="16"/>
      <c r="C46" s="16"/>
      <c r="D46" s="16"/>
      <c r="E46" s="16"/>
      <c r="F46" s="16"/>
    </row>
    <row r="47" ht="16.85" customHeight="1" spans="1:6">
      <c r="A47" s="17" t="s">
        <v>4</v>
      </c>
      <c r="B47" s="18" t="s">
        <v>5</v>
      </c>
      <c r="C47" s="18" t="s">
        <v>6</v>
      </c>
      <c r="D47" s="18" t="s">
        <v>7</v>
      </c>
      <c r="E47" s="18" t="s">
        <v>8</v>
      </c>
      <c r="F47" s="19" t="s">
        <v>9</v>
      </c>
    </row>
    <row r="48" ht="16.1" customHeight="1" spans="1:6">
      <c r="A48" s="26" t="s">
        <v>34</v>
      </c>
      <c r="B48" s="27" t="s">
        <v>35</v>
      </c>
      <c r="C48" s="28"/>
      <c r="D48" s="29"/>
      <c r="E48" s="29"/>
      <c r="F48" s="30"/>
    </row>
    <row r="49" ht="16.85" customHeight="1" spans="1:7">
      <c r="A49" s="26" t="s">
        <v>36</v>
      </c>
      <c r="B49" s="27" t="s">
        <v>37</v>
      </c>
      <c r="C49" s="28" t="s">
        <v>38</v>
      </c>
      <c r="D49" s="29" t="s">
        <v>39</v>
      </c>
      <c r="E49" s="33">
        <v>20.17</v>
      </c>
      <c r="F49" s="34">
        <f>D49*E49</f>
        <v>143127.1268</v>
      </c>
      <c r="G49" s="35"/>
    </row>
    <row r="50" ht="16.1" customHeight="1" spans="1:7">
      <c r="A50" s="26" t="s">
        <v>40</v>
      </c>
      <c r="B50" s="27" t="s">
        <v>41</v>
      </c>
      <c r="C50" s="28" t="s">
        <v>38</v>
      </c>
      <c r="D50" s="29" t="s">
        <v>42</v>
      </c>
      <c r="E50" s="33">
        <v>3.402</v>
      </c>
      <c r="F50" s="34">
        <f>D50*E50</f>
        <v>12070.33002</v>
      </c>
      <c r="G50" s="35"/>
    </row>
    <row r="51" ht="16.1" customHeight="1" spans="1:7">
      <c r="A51" s="26" t="s">
        <v>43</v>
      </c>
      <c r="B51" s="27" t="s">
        <v>44</v>
      </c>
      <c r="C51" s="28"/>
      <c r="D51" s="29"/>
      <c r="E51" s="33"/>
      <c r="F51" s="34"/>
      <c r="G51" s="35"/>
    </row>
    <row r="52" ht="16.85" customHeight="1" spans="1:7">
      <c r="A52" s="26" t="s">
        <v>45</v>
      </c>
      <c r="B52" s="27" t="s">
        <v>46</v>
      </c>
      <c r="C52" s="28"/>
      <c r="D52" s="29"/>
      <c r="E52" s="33"/>
      <c r="F52" s="34"/>
      <c r="G52" s="35"/>
    </row>
    <row r="53" ht="16.1" customHeight="1" spans="1:7">
      <c r="A53" s="26" t="s">
        <v>14</v>
      </c>
      <c r="B53" s="27" t="s">
        <v>47</v>
      </c>
      <c r="C53" s="28" t="s">
        <v>48</v>
      </c>
      <c r="D53" s="29" t="s">
        <v>49</v>
      </c>
      <c r="E53" s="33">
        <v>5.652</v>
      </c>
      <c r="F53" s="34">
        <f>D53*E53</f>
        <v>7347.6</v>
      </c>
      <c r="G53" s="35"/>
    </row>
    <row r="54" ht="16.1" customHeight="1" spans="1:6">
      <c r="A54" s="26"/>
      <c r="B54" s="27"/>
      <c r="C54" s="28"/>
      <c r="D54" s="29"/>
      <c r="E54" s="29"/>
      <c r="F54" s="36"/>
    </row>
    <row r="55" ht="16.85" customHeight="1" spans="1:6">
      <c r="A55" s="26"/>
      <c r="B55" s="27"/>
      <c r="C55" s="28"/>
      <c r="D55" s="29"/>
      <c r="E55" s="29"/>
      <c r="F55" s="30"/>
    </row>
    <row r="56" ht="16.1" customHeight="1" spans="1:6">
      <c r="A56" s="26"/>
      <c r="B56" s="27"/>
      <c r="C56" s="28"/>
      <c r="D56" s="29"/>
      <c r="E56" s="29"/>
      <c r="F56" s="30"/>
    </row>
    <row r="57" ht="16.85" customHeight="1" spans="1:6">
      <c r="A57" s="26"/>
      <c r="B57" s="27"/>
      <c r="C57" s="28"/>
      <c r="D57" s="29"/>
      <c r="E57" s="29"/>
      <c r="F57" s="30"/>
    </row>
    <row r="58" ht="16.1" customHeight="1" spans="1:6">
      <c r="A58" s="26"/>
      <c r="B58" s="27"/>
      <c r="C58" s="28"/>
      <c r="D58" s="29"/>
      <c r="E58" s="29"/>
      <c r="F58" s="30"/>
    </row>
    <row r="59" ht="16.1" customHeight="1" spans="1:6">
      <c r="A59" s="26"/>
      <c r="B59" s="27"/>
      <c r="C59" s="28"/>
      <c r="D59" s="29"/>
      <c r="E59" s="29"/>
      <c r="F59" s="30"/>
    </row>
    <row r="60" ht="32.95" customHeight="1" spans="1:6">
      <c r="A60" s="13"/>
      <c r="B60" s="31" t="s">
        <v>50</v>
      </c>
      <c r="C60" s="37">
        <f>F49+F50+F53</f>
        <v>162545.05682</v>
      </c>
      <c r="D60" s="37"/>
      <c r="E60" s="13"/>
      <c r="F60" s="13"/>
    </row>
    <row r="61" ht="16.1" customHeight="1" spans="1:6">
      <c r="A61" s="2"/>
      <c r="B61" s="2"/>
      <c r="C61" s="2"/>
      <c r="D61" s="2"/>
      <c r="E61" s="2"/>
      <c r="F61" s="2"/>
    </row>
    <row r="62" ht="16.85" customHeight="1" spans="1:6">
      <c r="A62" s="2"/>
      <c r="B62" s="2"/>
      <c r="C62" s="2"/>
      <c r="D62" s="2"/>
      <c r="E62" s="2"/>
      <c r="F62" s="2"/>
    </row>
  </sheetData>
  <mergeCells count="16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60:D60"/>
    <mergeCell ref="E60:F60"/>
    <mergeCell ref="A61:F61"/>
    <mergeCell ref="A62:F62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F13" sqref="F13"/>
    </sheetView>
  </sheetViews>
  <sheetFormatPr defaultColWidth="9" defaultRowHeight="14.25" outlineLevelCol="4"/>
  <cols>
    <col min="1" max="2" width="12.25" customWidth="1"/>
    <col min="3" max="3" width="24.375" customWidth="1"/>
    <col min="4" max="4" width="20.375" customWidth="1"/>
    <col min="5" max="5" width="12.25" customWidth="1"/>
    <col min="6" max="6" width="20" customWidth="1"/>
  </cols>
  <sheetData>
    <row r="1" ht="32.95" customHeight="1" spans="1:5">
      <c r="A1" s="1" t="s">
        <v>51</v>
      </c>
      <c r="B1" s="1"/>
      <c r="C1" s="1"/>
      <c r="D1" s="1"/>
      <c r="E1" s="1"/>
    </row>
    <row r="2" ht="19" customHeight="1" spans="1:5">
      <c r="A2" s="2" t="s">
        <v>52</v>
      </c>
      <c r="B2" s="2"/>
      <c r="C2" s="2"/>
      <c r="D2" s="2"/>
      <c r="E2" s="2"/>
    </row>
    <row r="3" ht="19" customHeight="1" spans="1:5">
      <c r="A3" s="2" t="s">
        <v>53</v>
      </c>
      <c r="B3" s="2"/>
      <c r="C3" s="2"/>
      <c r="E3" s="3"/>
    </row>
    <row r="4" ht="27.85" customHeight="1" spans="1:5">
      <c r="A4" s="4" t="s">
        <v>54</v>
      </c>
      <c r="B4" s="5" t="s">
        <v>55</v>
      </c>
      <c r="C4" s="5" t="s">
        <v>56</v>
      </c>
      <c r="D4" s="5"/>
      <c r="E4" s="6" t="s">
        <v>57</v>
      </c>
    </row>
    <row r="5" ht="27.85" customHeight="1" spans="1:5">
      <c r="A5" s="7" t="s">
        <v>58</v>
      </c>
      <c r="B5" s="8" t="s">
        <v>59</v>
      </c>
      <c r="C5" s="8" t="s">
        <v>3</v>
      </c>
      <c r="D5" s="8"/>
      <c r="E5" s="9">
        <f>'【5.1】工程量清单(2位小数)'!C41</f>
        <v>3874.5</v>
      </c>
    </row>
    <row r="6" ht="27.85" customHeight="1" spans="1:5">
      <c r="A6" s="7" t="s">
        <v>60</v>
      </c>
      <c r="B6" s="8" t="s">
        <v>61</v>
      </c>
      <c r="C6" s="8" t="s">
        <v>33</v>
      </c>
      <c r="D6" s="8"/>
      <c r="E6" s="10">
        <f>'【5.1】工程量清单(2位小数)'!C60</f>
        <v>162545.05682</v>
      </c>
    </row>
    <row r="7" ht="27.85" customHeight="1" spans="1:5">
      <c r="A7" s="7" t="s">
        <v>62</v>
      </c>
      <c r="B7" s="7" t="s">
        <v>63</v>
      </c>
      <c r="C7" s="7"/>
      <c r="D7" s="7"/>
      <c r="E7" s="10">
        <f>E5+E6</f>
        <v>166419.55682</v>
      </c>
    </row>
    <row r="8" ht="27.85" customHeight="1" spans="1:5">
      <c r="A8" s="7" t="s">
        <v>64</v>
      </c>
      <c r="B8" s="11" t="s">
        <v>65</v>
      </c>
      <c r="C8" s="11"/>
      <c r="D8" s="11"/>
      <c r="E8" s="9"/>
    </row>
    <row r="9" ht="27.85" customHeight="1" spans="1:5">
      <c r="A9" s="7" t="s">
        <v>66</v>
      </c>
      <c r="B9" s="12" t="s">
        <v>67</v>
      </c>
      <c r="C9" s="12"/>
      <c r="D9" s="12"/>
      <c r="E9" s="10">
        <f>E7</f>
        <v>166419.55682</v>
      </c>
    </row>
    <row r="10" ht="27.1" customHeight="1" spans="1:5">
      <c r="A10" s="7" t="s">
        <v>68</v>
      </c>
      <c r="B10" s="11" t="s">
        <v>69</v>
      </c>
      <c r="C10" s="11"/>
      <c r="D10" s="11"/>
      <c r="E10" s="9"/>
    </row>
    <row r="11" ht="27.85" customHeight="1" spans="1:5">
      <c r="A11" s="7" t="s">
        <v>70</v>
      </c>
      <c r="B11" s="11" t="s">
        <v>71</v>
      </c>
      <c r="C11" s="11"/>
      <c r="D11" s="11"/>
      <c r="E11" s="9"/>
    </row>
    <row r="12" ht="27.85" customHeight="1" spans="1:5">
      <c r="A12" s="13" t="s">
        <v>72</v>
      </c>
      <c r="B12" s="14" t="s">
        <v>73</v>
      </c>
      <c r="C12" s="14"/>
      <c r="D12" s="14"/>
      <c r="E12" s="15">
        <f>E9</f>
        <v>166419.55682</v>
      </c>
    </row>
  </sheetData>
  <mergeCells count="13">
    <mergeCell ref="A1:E1"/>
    <mergeCell ref="A2:C2"/>
    <mergeCell ref="D2:E2"/>
    <mergeCell ref="A3:C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【5.1】工程量清单(2位小数)</vt:lpstr>
      <vt:lpstr>【5.4】投标报价汇总表(2位小数)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2022-06-01T09:06:00Z</dcterms:created>
  <dcterms:modified xsi:type="dcterms:W3CDTF">2022-06-06T09:38:32Z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6EF2647661584F4F9A1CCCED28691FCB</vt:lpwstr>
  </property>
  <property fmtid="{D5CDD505-2E9C-101B-9397-08002B2CF9AE}" pid="3" name="KSOProductBuildVer">
    <vt:lpwstr>2052-11.1.0.11744</vt:lpwstr>
  </property>
</Properties>
</file>